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105" windowWidth="15600" windowHeight="11640"/>
  </bookViews>
  <sheets>
    <sheet name="Cal-01" sheetId="5" r:id="rId1"/>
    <sheet name="Cal-02" sheetId="13" r:id="rId2"/>
    <sheet name="Cal-03" sheetId="14" r:id="rId3"/>
    <sheet name="Cal-04" sheetId="15" r:id="rId4"/>
  </sheets>
  <calcPr calcId="124519"/>
</workbook>
</file>

<file path=xl/calcChain.xml><?xml version="1.0" encoding="utf-8"?>
<calcChain xmlns="http://schemas.openxmlformats.org/spreadsheetml/2006/main">
  <c r="H10" i="14"/>
  <c r="H16"/>
  <c r="I16" s="1"/>
  <c r="H15"/>
  <c r="I15" s="1"/>
  <c r="I7"/>
  <c r="F16"/>
  <c r="F15"/>
  <c r="F14"/>
  <c r="H14" s="1"/>
  <c r="I14" s="1"/>
  <c r="E10"/>
  <c r="H9"/>
  <c r="J9" s="1"/>
  <c r="H8"/>
  <c r="I8" s="1"/>
  <c r="H7"/>
  <c r="J14" l="1"/>
  <c r="K14" s="1"/>
  <c r="J16"/>
  <c r="K16" s="1"/>
  <c r="J15"/>
  <c r="K15" s="1"/>
  <c r="H17"/>
  <c r="F17"/>
  <c r="I17"/>
  <c r="J8"/>
  <c r="K8" s="1"/>
  <c r="I9"/>
  <c r="K9" s="1"/>
  <c r="J7"/>
  <c r="K7" s="1"/>
  <c r="K17" l="1"/>
  <c r="J17"/>
  <c r="J10"/>
  <c r="I10"/>
  <c r="C7" i="15" s="1"/>
  <c r="K10" i="14"/>
  <c r="F7" i="15" l="1"/>
  <c r="D7"/>
</calcChain>
</file>

<file path=xl/sharedStrings.xml><?xml version="1.0" encoding="utf-8"?>
<sst xmlns="http://schemas.openxmlformats.org/spreadsheetml/2006/main" count="105" uniqueCount="70">
  <si>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</si>
  <si>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</si>
  <si>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</si>
  <si>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</si>
  <si>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</si>
  <si>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</si>
  <si>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</si>
  <si>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</si>
  <si>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</si>
  <si>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</si>
  <si>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</si>
  <si>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</si>
  <si>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</si>
  <si>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</si>
  <si>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</si>
  <si>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</si>
  <si>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</si>
  <si>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</si>
  <si>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</si>
  <si>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</si>
  <si>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</si>
  <si>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</si>
  <si>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</si>
  <si>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</si>
  <si>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</si>
  <si>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</si>
  <si>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</si>
  <si>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</si>
  <si>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</si>
  <si>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</si>
  <si>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t>นอกขอบเขตโครงการ</t>
  </si>
  <si>
    <t>ปริมาณที่ลดได้</t>
  </si>
  <si>
    <t>ชื่อกิจกรรม</t>
  </si>
  <si>
    <t>การดำเนินโครงการ</t>
  </si>
  <si>
    <t>ปริมาณก๊าซเรือนกระจกที่ลดได้
(tCO2e)</t>
  </si>
  <si>
    <t>ปริมาณการปล่อยก๊าซเรือนกระจกจากนอกขอบเขตโครงการ
(tCO2e)</t>
  </si>
  <si>
    <t>ปริมาณการปล่อยก๊าซเรือนกระจกจากการดำเนินโครงการ
(tCO2e)</t>
  </si>
  <si>
    <r>
      <t>ปริมาณการปล่อยก๊าซเรือนกระจกจากกรณีฐาน
(tCO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</si>
  <si>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</si>
  <si>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r>
      <t>ปริมาณการลด
การปล่อยก๊าซ
เรือนกระจก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</si>
  <si>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t>พลังงาน
ความร้อนที่ได้ 
(เทระจูล)</t>
  </si>
  <si>
    <t>การเผาไหม้แก๊สชีวภาพ</t>
  </si>
  <si>
    <t>การจัดการของเสียและการพัฒนาพลังงานทดแทน</t>
  </si>
  <si>
    <r>
      <t>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scheme val="minor"/>
      </rPr>
      <t>,</t>
    </r>
    <r>
      <rPr>
        <vertAlign val="subscript"/>
        <sz val="11"/>
        <color theme="1"/>
        <rFont val="Tahoma"/>
        <family val="2"/>
        <scheme val="minor"/>
      </rPr>
      <t xml:space="preserve"> </t>
    </r>
    <r>
      <rPr>
        <sz val="11"/>
        <color theme="1"/>
        <rFont val="Tahoma"/>
        <family val="2"/>
        <scheme val="minor"/>
      </rPr>
      <t>CH</t>
    </r>
    <r>
      <rPr>
        <vertAlign val="subscript"/>
        <sz val="11"/>
        <color theme="1"/>
        <rFont val="Tahoma"/>
        <family val="2"/>
        <scheme val="minor"/>
      </rPr>
      <t>4</t>
    </r>
  </si>
  <si>
    <t>การปล่อยก๊าซชีวภาพและการเผาไหม้แก๊สแอลพีจี</t>
  </si>
  <si>
    <t>การปล่อยก๊าซคาร์บอนไดออกไซด์และก๊าซมีเทนจากกรณีฐาน</t>
  </si>
  <si>
    <t>Cal-01</t>
  </si>
  <si>
    <t>Cal-02</t>
  </si>
  <si>
    <t>Cal-03</t>
  </si>
  <si>
    <t>Cal-04</t>
  </si>
  <si>
    <r>
      <t>CO</t>
    </r>
    <r>
      <rPr>
        <vertAlign val="subscript"/>
        <sz val="11"/>
        <color theme="1"/>
        <rFont val="Tahoma"/>
        <family val="2"/>
        <scheme val="minor"/>
      </rPr>
      <t>2</t>
    </r>
  </si>
  <si>
    <t>การปล่อยก๊าซคาร์บอนไดออกไซด์จากการดำเนินโครงการ</t>
  </si>
  <si>
    <t>ปริมาณก๊าซชีวภาพ
ที่ผลิตได้จาก
ถังหมัก (ลิตร)</t>
  </si>
  <si>
    <t>โรงงาน A</t>
  </si>
  <si>
    <t>โรงงาน B</t>
  </si>
  <si>
    <t>การผลิตแก๊สชีวภาพจากการบำบัดน้ำเสียฟาร์มสุกร</t>
  </si>
  <si>
    <t>LESS-WM-04
version: 01</t>
  </si>
  <si>
    <t>กิจกรรมที่ลดการปล่อยแก๊สชีวภาพสู่บรรยากาศและลดปริมาณการใช้แก๊สแอลพีจี</t>
  </si>
  <si>
    <t>ลดการปล่อยก๊าซชีวภาพที่เกิดจากการย่อยสลายแบบไม่ใช้อากาศและลดปริมาณการใช้แก๊สแอลพีจีเมื่อเทียบกับกรณีฐาน</t>
  </si>
  <si>
    <t>1. เป็นนำก๊าซชีวภาพที่เกิดจากการดำเนินกิจกรรมโครงการไปใช้ประโยชน์ทั้งหมด 100 % เท่านั้น
2. ไม่คิดการรั่วไหลที่เกิดจากการดำเนินโครงการ</t>
  </si>
  <si>
    <t>กรณีที่ติดตั้งมิเตอร์วัดปริมาณแก๊สชีวภาพ</t>
  </si>
  <si>
    <t>กรณีที่ไม่ได้ติดตั้งมิเตอร์วัดปริมาณแก๊สชีวภาพ แต่ต้องทราบข้อมูลจำนวนสุกร</t>
  </si>
  <si>
    <t>ปริมาณแก๊สชีวภาพ
ที่ผลิตได้จาก
ถังหมัก (ลิตร)</t>
  </si>
  <si>
    <t>จำนวนสุกร (ตัว)</t>
  </si>
  <si>
    <t>สุกรขุน</t>
  </si>
  <si>
    <t>หน่วย
ปศุสัตว์</t>
  </si>
  <si>
    <t>สุกร
พ่อพันธ์</t>
  </si>
  <si>
    <t>สุกร
แม่พันธ์</t>
  </si>
  <si>
    <r>
      <t>ปริมาณ
การปล่อยก๊าซเรือนกระจก
กรณีฐาน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</si>
  <si>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t xml:space="preserve">จำนวนวัน
(วัน)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</si>
</sst>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0.000"/>
    <numFmt numFmtId="188" formatCode="0.000000"/>
    <numFmt numFmtId="189" formatCode="#,##0.000"/>
  </numFmts>
  <fonts count="24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6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rgb="FF0070C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i/>
      <sz val="11"/>
      <color rgb="FFFF000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vertAlign val="subscript"/>
      <sz val="11"/>
      <color theme="1"/>
      <name val="Tahoma"/>
      <family val="2"/>
      <scheme val="minor"/>
    </font>
    <font>
      <b/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vertAlign val="subscript"/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1"/>
      <color rgb="FFFF0000"/>
      <name val="Tahoma"/>
      <family val="2"/>
      <scheme val="minor"/>
    </font>
    <font>
      <sz val="11"/>
      <name val="Tahoma"/>
      <family val="2"/>
      <scheme val="minor"/>
    </font>
    <font>
      <sz val="10"/>
      <color rgb="FFFF0000"/>
      <name val="Tahoma"/>
      <family val="2"/>
    </font>
    <font>
      <sz val="10"/>
      <name val="Tahoma"/>
      <family val="2"/>
      <charset val="222"/>
      <scheme val="minor"/>
    </font>
    <font>
      <sz val="10"/>
      <color rgb="FFFF0000"/>
      <name val="Tahoma"/>
      <family val="2"/>
      <scheme val="minor"/>
    </font>
    <font>
      <b/>
      <u/>
      <sz val="11"/>
      <color theme="1"/>
      <name val="Tahoma"/>
      <family val="2"/>
      <scheme val="minor"/>
    </font>
    <font>
      <b/>
      <sz val="1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</cellStyleXfs>
  <cellXfs count="175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2" borderId="3" xfId="0" applyFill="1" applyBorder="1"/>
    <xf numFmtId="0" fontId="0" fillId="2" borderId="4" xfId="0" applyFill="1" applyBorder="1"/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0" fillId="0" borderId="0" xfId="0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189" fontId="2" fillId="0" borderId="1" xfId="2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14" fontId="6" fillId="0" borderId="22" xfId="0" applyNumberFormat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188" fontId="20" fillId="0" borderId="1" xfId="0" applyNumberFormat="1" applyFont="1" applyFill="1" applyBorder="1" applyAlignment="1" applyProtection="1">
      <alignment horizontal="center" vertical="center"/>
    </xf>
    <xf numFmtId="187" fontId="20" fillId="0" borderId="1" xfId="0" applyNumberFormat="1" applyFont="1" applyBorder="1" applyAlignment="1" applyProtection="1">
      <alignment horizontal="center" vertical="center"/>
    </xf>
    <xf numFmtId="2" fontId="20" fillId="2" borderId="1" xfId="0" applyNumberFormat="1" applyFont="1" applyFill="1" applyBorder="1" applyAlignment="1" applyProtection="1">
      <alignment horizontal="center" vertical="center"/>
    </xf>
    <xf numFmtId="187" fontId="20" fillId="2" borderId="1" xfId="0" applyNumberFormat="1" applyFont="1" applyFill="1" applyBorder="1" applyAlignment="1" applyProtection="1">
      <alignment horizontal="center" vertical="center"/>
    </xf>
    <xf numFmtId="0" fontId="21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 applyProtection="1">
      <alignment horizontal="center"/>
      <protection locked="0"/>
    </xf>
    <xf numFmtId="0" fontId="22" fillId="0" borderId="14" xfId="0" applyFont="1" applyBorder="1"/>
    <xf numFmtId="0" fontId="0" fillId="0" borderId="15" xfId="0" applyBorder="1"/>
    <xf numFmtId="187" fontId="20" fillId="0" borderId="1" xfId="0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2" fontId="20" fillId="0" borderId="2" xfId="0" applyNumberFormat="1" applyFont="1" applyFill="1" applyBorder="1" applyAlignment="1" applyProtection="1">
      <alignment horizontal="center" vertical="center"/>
    </xf>
    <xf numFmtId="187" fontId="20" fillId="0" borderId="2" xfId="0" applyNumberFormat="1" applyFont="1" applyFill="1" applyBorder="1" applyAlignment="1" applyProtection="1">
      <alignment horizontal="center" vertical="center"/>
    </xf>
    <xf numFmtId="187" fontId="20" fillId="0" borderId="17" xfId="0" applyNumberFormat="1" applyFont="1" applyFill="1" applyBorder="1" applyAlignment="1" applyProtection="1">
      <alignment horizontal="center" vertical="center"/>
    </xf>
    <xf numFmtId="2" fontId="20" fillId="0" borderId="1" xfId="0" applyNumberFormat="1" applyFont="1" applyFill="1" applyBorder="1" applyAlignment="1" applyProtection="1">
      <alignment horizontal="center" vertical="center"/>
    </xf>
    <xf numFmtId="0" fontId="23" fillId="0" borderId="16" xfId="0" applyFont="1" applyFill="1" applyBorder="1" applyAlignment="1">
      <alignment horizontal="left" vertical="top"/>
    </xf>
    <xf numFmtId="188" fontId="20" fillId="2" borderId="1" xfId="0" applyNumberFormat="1" applyFont="1" applyFill="1" applyBorder="1" applyAlignment="1" applyProtection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Protection="1"/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17" xfId="0" applyFont="1" applyBorder="1" applyAlignment="1" applyProtection="1">
      <alignment horizontal="center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9" fillId="0" borderId="3" xfId="0" applyFont="1" applyBorder="1" applyAlignment="1" applyProtection="1">
      <alignment horizontal="center" vertical="center"/>
      <protection locked="0"/>
    </xf>
    <xf numFmtId="0" fontId="19" fillId="0" borderId="10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/>
    </xf>
    <xf numFmtId="2" fontId="13" fillId="2" borderId="10" xfId="0" applyNumberFormat="1" applyFont="1" applyFill="1" applyBorder="1" applyAlignment="1">
      <alignment horizontal="center" vertical="center"/>
    </xf>
    <xf numFmtId="2" fontId="13" fillId="2" borderId="4" xfId="0" applyNumberFormat="1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2" fontId="21" fillId="0" borderId="3" xfId="0" applyNumberFormat="1" applyFont="1" applyBorder="1" applyAlignment="1" applyProtection="1">
      <alignment horizontal="center" vertical="center"/>
      <protection locked="0"/>
    </xf>
    <xf numFmtId="2" fontId="21" fillId="0" borderId="10" xfId="0" applyNumberFormat="1" applyFont="1" applyBorder="1" applyAlignment="1" applyProtection="1">
      <alignment horizontal="center" vertical="center"/>
      <protection locked="0"/>
    </xf>
    <xf numFmtId="2" fontId="21" fillId="0" borderId="4" xfId="0" applyNumberFormat="1" applyFont="1" applyBorder="1" applyAlignment="1" applyProtection="1">
      <alignment horizontal="center" vertical="center"/>
      <protection locked="0"/>
    </xf>
  </cellXfs>
  <cellStyles count="4">
    <cellStyle name="Comma" xfId="2" builtinId="3"/>
    <cellStyle name="Normal" xfId="0" builtinId="0"/>
    <cellStyle name="Normal 2" xfId="3"/>
    <cellStyle name="เครื่องหมายจุลภา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8"/>
  <c:chart>
    <c:autoTitleDeleted val="1"/>
    <c:view3D>
      <c:rAngAx val="1"/>
    </c:view3D>
    <c:sideWall>
      <c:spPr>
        <a:ln>
          <a:solidFill>
            <a:schemeClr val="bg1">
              <a:lumMod val="75000"/>
            </a:schemeClr>
          </a:solidFill>
        </a:ln>
      </c:spPr>
    </c:sideWall>
    <c:backWall>
      <c:spPr>
        <a:ln>
          <a:solidFill>
            <a:schemeClr val="bg1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5069822793889856E-2"/>
          <c:y val="5.1222697508832182E-2"/>
          <c:w val="0.9349301772061106"/>
          <c:h val="0.78180275908418062"/>
        </c:manualLayout>
      </c:layout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'Cal-04'!$J$19:$M$19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#,##0.000</c:formatCode>
                <c:ptCount val="4"/>
                <c:pt idx="0">
                  <c:v>40.812736109820008</c:v>
                </c:pt>
                <c:pt idx="1">
                  <c:v>0.66439530611999997</c:v>
                </c:pt>
                <c:pt idx="2" formatCode="General">
                  <c:v>0</c:v>
                </c:pt>
                <c:pt idx="3">
                  <c:v>40.148340803699995</c:v>
                </c:pt>
              </c:numCache>
            </c:numRef>
          </c:val>
        </c:ser>
        <c:shape val="box"/>
        <c:axId val="116849664"/>
        <c:axId val="138289920"/>
        <c:axId val="0"/>
      </c:bar3DChart>
      <c:catAx>
        <c:axId val="11684966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 sz="1200">
                <a:latin typeface="+mn-lt"/>
              </a:defRPr>
            </a:pPr>
            <a:endParaRPr lang="th-TH"/>
          </a:p>
        </c:txPr>
        <c:crossAx val="138289920"/>
        <c:crosses val="autoZero"/>
        <c:auto val="1"/>
        <c:lblAlgn val="ctr"/>
        <c:lblOffset val="100"/>
      </c:catAx>
      <c:valAx>
        <c:axId val="1382899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 sz="1200" b="0"/>
                </a:pPr>
                <a:r>
                  <a:rPr lang="en-US" sz="1200" b="0"/>
                  <a:t>tCO2</a:t>
                </a:r>
                <a:r>
                  <a:rPr lang="en-US" sz="1200" b="0" baseline="-25000"/>
                  <a:t>e</a:t>
                </a:r>
              </a:p>
            </c:rich>
          </c:tx>
          <c:layout>
            <c:manualLayout>
              <c:xMode val="edge"/>
              <c:yMode val="edge"/>
              <c:x val="2.4745602451867452E-2"/>
              <c:y val="0.44087513282293"/>
            </c:manualLayout>
          </c:layout>
        </c:title>
        <c:numFmt formatCode="#,##0.000" sourceLinked="1"/>
        <c:majorTickMark val="none"/>
        <c:tickLblPos val="nextTo"/>
        <c:txPr>
          <a:bodyPr/>
          <a:lstStyle/>
          <a:p>
            <a:pPr>
              <a:defRPr lang="en-US" sz="1050"/>
            </a:pPr>
            <a:endParaRPr lang="th-TH"/>
          </a:p>
        </c:txPr>
        <c:crossAx val="116849664"/>
        <c:crosses val="autoZero"/>
        <c:crossBetween val="between"/>
      </c:valAx>
    </c:plotArea>
    <c:plotVisOnly val="1"/>
    <c:dispBlanksAs val="gap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180975</xdr:rowOff>
    </xdr:from>
    <xdr:to>
      <xdr:col>0</xdr:col>
      <xdr:colOff>790575</xdr:colOff>
      <xdr:row>3</xdr:row>
      <xdr:rowOff>19050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152400</xdr:rowOff>
    </xdr:from>
    <xdr:to>
      <xdr:col>0</xdr:col>
      <xdr:colOff>781050</xdr:colOff>
      <xdr:row>2</xdr:row>
      <xdr:rowOff>238125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524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133350</xdr:rowOff>
    </xdr:from>
    <xdr:to>
      <xdr:col>0</xdr:col>
      <xdr:colOff>762000</xdr:colOff>
      <xdr:row>2</xdr:row>
      <xdr:rowOff>219075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333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7</xdr:row>
      <xdr:rowOff>85724</xdr:rowOff>
    </xdr:from>
    <xdr:to>
      <xdr:col>7</xdr:col>
      <xdr:colOff>9524</xdr:colOff>
      <xdr:row>18</xdr:row>
      <xdr:rowOff>77611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133350</xdr:rowOff>
    </xdr:from>
    <xdr:to>
      <xdr:col>0</xdr:col>
      <xdr:colOff>790575</xdr:colOff>
      <xdr:row>2</xdr:row>
      <xdr:rowOff>219075</xdr:rowOff>
    </xdr:to>
    <xdr:pic>
      <xdr:nvPicPr>
        <xdr:cNvPr id="4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333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view="pageLayout" workbookViewId="0">
      <selection activeCell="A7" sqref="A7"/>
    </sheetView>
  </sheetViews>
  <sheetFormatPr defaultRowHeight="14.25"/>
  <cols>
    <col min="1" max="1" width="10.875" customWidth="1"/>
    <col min="2" max="2" width="14" customWidth="1"/>
    <col min="5" max="5" width="4.875" customWidth="1"/>
    <col min="6" max="6" width="16.25" customWidth="1"/>
    <col min="7" max="7" width="12.75" customWidth="1"/>
    <col min="10" max="10" width="7.75" customWidth="1"/>
    <col min="11" max="11" width="8.25" customWidth="1"/>
    <col min="12" max="12" width="10.75" customWidth="1"/>
  </cols>
  <sheetData>
    <row r="1" spans="1:13" ht="33" customHeight="1">
      <c r="A1" s="96"/>
      <c r="B1" s="102" t="s">
        <v>0</v>
      </c>
      <c r="C1" s="102"/>
      <c r="D1" s="102"/>
      <c r="E1" s="102"/>
      <c r="F1" s="102"/>
      <c r="G1" s="102"/>
      <c r="H1" s="102"/>
      <c r="I1" s="102"/>
      <c r="J1" s="102"/>
      <c r="K1" s="80" t="s">
        <v>56</v>
      </c>
      <c r="L1" s="81"/>
    </row>
    <row r="2" spans="1:13" ht="19.7" customHeight="1">
      <c r="A2" s="97"/>
      <c r="B2" s="9" t="s">
        <v>5</v>
      </c>
      <c r="C2" s="83" t="s">
        <v>55</v>
      </c>
      <c r="D2" s="84"/>
      <c r="E2" s="84"/>
      <c r="F2" s="84"/>
      <c r="G2" s="84"/>
      <c r="H2" s="84"/>
      <c r="I2" s="84"/>
      <c r="J2" s="85"/>
      <c r="K2" s="8" t="s">
        <v>1</v>
      </c>
      <c r="L2" s="11">
        <v>1</v>
      </c>
    </row>
    <row r="3" spans="1:13" ht="19.7" customHeight="1">
      <c r="A3" s="97"/>
      <c r="B3" s="8" t="s">
        <v>3</v>
      </c>
      <c r="C3" s="82"/>
      <c r="D3" s="82"/>
      <c r="E3" s="82"/>
      <c r="F3" s="82"/>
      <c r="G3" s="82"/>
      <c r="H3" s="82"/>
      <c r="I3" s="82"/>
      <c r="J3" s="82"/>
      <c r="K3" s="8" t="s">
        <v>2</v>
      </c>
      <c r="L3" s="53"/>
    </row>
    <row r="4" spans="1:13" ht="19.7" customHeight="1">
      <c r="A4" s="98"/>
      <c r="B4" s="8" t="s">
        <v>4</v>
      </c>
      <c r="C4" s="82"/>
      <c r="D4" s="82"/>
      <c r="E4" s="82"/>
      <c r="F4" s="82"/>
      <c r="G4" s="82"/>
      <c r="H4" s="82"/>
      <c r="I4" s="82"/>
      <c r="J4" s="82"/>
      <c r="K4" s="8" t="s">
        <v>6</v>
      </c>
      <c r="L4" s="12" t="s">
        <v>46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88" t="s">
        <v>27</v>
      </c>
      <c r="C6" s="88"/>
      <c r="D6" s="88"/>
      <c r="E6" s="88"/>
      <c r="F6" s="89" t="s">
        <v>42</v>
      </c>
      <c r="G6" s="90"/>
      <c r="H6" s="90"/>
      <c r="I6" s="90"/>
      <c r="J6" s="90"/>
      <c r="K6" s="3"/>
      <c r="L6" s="4"/>
    </row>
    <row r="7" spans="1:13" ht="35.25" customHeight="1">
      <c r="A7" s="2"/>
      <c r="B7" s="88" t="s">
        <v>16</v>
      </c>
      <c r="C7" s="88"/>
      <c r="D7" s="88"/>
      <c r="E7" s="88"/>
      <c r="F7" s="91" t="s">
        <v>57</v>
      </c>
      <c r="G7" s="92"/>
      <c r="H7" s="92"/>
      <c r="I7" s="92"/>
      <c r="J7" s="93"/>
      <c r="K7" s="3"/>
      <c r="L7" s="4"/>
    </row>
    <row r="8" spans="1:13" ht="45.75" customHeight="1">
      <c r="A8" s="2"/>
      <c r="B8" s="88" t="s">
        <v>17</v>
      </c>
      <c r="C8" s="88"/>
      <c r="D8" s="88"/>
      <c r="E8" s="88"/>
      <c r="F8" s="94" t="s">
        <v>58</v>
      </c>
      <c r="G8" s="95"/>
      <c r="H8" s="95"/>
      <c r="I8" s="95"/>
      <c r="J8" s="95"/>
      <c r="K8" s="3"/>
      <c r="L8" s="4"/>
    </row>
    <row r="9" spans="1:13" ht="61.5" customHeight="1">
      <c r="A9" s="2"/>
      <c r="B9" s="88" t="s">
        <v>18</v>
      </c>
      <c r="C9" s="88"/>
      <c r="D9" s="88"/>
      <c r="E9" s="88"/>
      <c r="F9" s="94" t="s">
        <v>59</v>
      </c>
      <c r="G9" s="95"/>
      <c r="H9" s="95"/>
      <c r="I9" s="95"/>
      <c r="J9" s="95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87"/>
      <c r="C11" s="87"/>
      <c r="D11" s="87"/>
      <c r="E11" s="87"/>
      <c r="F11" s="26" t="s">
        <v>23</v>
      </c>
      <c r="G11" s="26" t="s">
        <v>24</v>
      </c>
      <c r="H11" s="101" t="s">
        <v>19</v>
      </c>
      <c r="I11" s="101"/>
      <c r="J11" s="101"/>
      <c r="K11" s="3"/>
      <c r="L11" s="4"/>
    </row>
    <row r="12" spans="1:13" ht="52.5" customHeight="1">
      <c r="A12" s="2"/>
      <c r="B12" s="89" t="s">
        <v>20</v>
      </c>
      <c r="C12" s="89"/>
      <c r="D12" s="89"/>
      <c r="E12" s="89"/>
      <c r="F12" s="54" t="s">
        <v>44</v>
      </c>
      <c r="G12" s="55" t="s">
        <v>43</v>
      </c>
      <c r="H12" s="86" t="s">
        <v>45</v>
      </c>
      <c r="I12" s="86"/>
      <c r="J12" s="86"/>
      <c r="K12" s="3"/>
      <c r="L12" s="4"/>
    </row>
    <row r="13" spans="1:13" ht="44.25" customHeight="1">
      <c r="A13" s="2"/>
      <c r="B13" s="91" t="s">
        <v>21</v>
      </c>
      <c r="C13" s="99"/>
      <c r="D13" s="99"/>
      <c r="E13" s="100"/>
      <c r="F13" s="49" t="s">
        <v>41</v>
      </c>
      <c r="G13" s="56" t="s">
        <v>50</v>
      </c>
      <c r="H13" s="86" t="s">
        <v>51</v>
      </c>
      <c r="I13" s="86"/>
      <c r="J13" s="86"/>
      <c r="K13" s="3"/>
      <c r="L13" s="4"/>
    </row>
    <row r="14" spans="1:13" ht="19.7" customHeight="1">
      <c r="A14" s="2"/>
      <c r="B14" s="89" t="s">
        <v>22</v>
      </c>
      <c r="C14" s="89"/>
      <c r="D14" s="89"/>
      <c r="E14" s="89"/>
      <c r="F14" s="47" t="s">
        <v>25</v>
      </c>
      <c r="G14" s="29" t="s">
        <v>26</v>
      </c>
      <c r="H14" s="103" t="s">
        <v>26</v>
      </c>
      <c r="I14" s="104"/>
      <c r="J14" s="104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48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" customHeight="1">
      <c r="A21" s="3"/>
      <c r="B21" s="27"/>
      <c r="C21" s="27"/>
      <c r="D21" s="27"/>
      <c r="E21" s="27"/>
      <c r="F21" s="28"/>
      <c r="G21" s="28"/>
      <c r="H21" s="28"/>
      <c r="I21" s="28"/>
      <c r="J21" s="28"/>
      <c r="K21" s="28"/>
      <c r="L21" s="3"/>
      <c r="M21" s="3"/>
    </row>
    <row r="22" spans="1:13" ht="19.7" customHeight="1">
      <c r="A22" s="3"/>
      <c r="B22" s="27"/>
      <c r="C22" s="27"/>
      <c r="D22" s="27"/>
      <c r="E22" s="27"/>
      <c r="F22" s="28"/>
      <c r="G22" s="28"/>
      <c r="H22" s="28"/>
      <c r="I22" s="28"/>
      <c r="J22" s="28"/>
      <c r="K22" s="28"/>
      <c r="L22" s="3"/>
      <c r="M22" s="3"/>
    </row>
    <row r="23" spans="1:13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4"/>
    </row>
    <row r="29" spans="1:13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4"/>
    </row>
    <row r="30" spans="1:13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4"/>
    </row>
    <row r="31" spans="1:13" ht="19.7" customHeight="1">
      <c r="A31" s="16"/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4"/>
    </row>
    <row r="32" spans="1:13" ht="19.7" customHeight="1">
      <c r="A32" s="1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4"/>
    </row>
    <row r="33" spans="1:12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"/>
    </row>
    <row r="34" spans="1:1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4"/>
    </row>
    <row r="35" spans="1:12">
      <c r="A35" s="16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4"/>
    </row>
    <row r="36" spans="1:12">
      <c r="A36" s="16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4"/>
    </row>
    <row r="37" spans="1:12">
      <c r="A37" s="16"/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4"/>
    </row>
    <row r="38" spans="1:12">
      <c r="A38" s="16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4"/>
    </row>
    <row r="39" spans="1:1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4"/>
    </row>
    <row r="40" spans="1:12">
      <c r="A40" s="16"/>
      <c r="B40" s="35"/>
      <c r="C40" s="16"/>
      <c r="D40" s="16"/>
      <c r="E40" s="16"/>
      <c r="F40" s="16"/>
      <c r="G40" s="16"/>
      <c r="H40" s="16"/>
      <c r="I40" s="16"/>
      <c r="J40" s="16"/>
      <c r="K40" s="16"/>
      <c r="L40" s="4"/>
    </row>
    <row r="41" spans="1:12">
      <c r="A41" s="16"/>
      <c r="B41" s="35"/>
      <c r="C41" s="16"/>
      <c r="D41" s="16"/>
      <c r="E41" s="16"/>
      <c r="F41" s="16"/>
      <c r="G41" s="16"/>
      <c r="H41" s="16"/>
      <c r="I41" s="16"/>
      <c r="J41" s="16"/>
      <c r="K41" s="16"/>
      <c r="L41" s="4"/>
    </row>
    <row r="42" spans="1:12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4"/>
    </row>
    <row r="43" spans="1:12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4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4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4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4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4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4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4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4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4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4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4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4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4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4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4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4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4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4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4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4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4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4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4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4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4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4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4"/>
    </row>
    <row r="70" spans="1:12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</row>
    <row r="71" spans="1:12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</row>
    <row r="72" spans="1:12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</row>
    <row r="73" spans="1:12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</row>
    <row r="74" spans="1:12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</row>
    <row r="75" spans="1:12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</row>
    <row r="76" spans="1:12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</row>
    <row r="77" spans="1:12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</row>
    <row r="78" spans="1:12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</row>
    <row r="79" spans="1:12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</row>
    <row r="80" spans="1:12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</row>
    <row r="81" spans="1:12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</row>
    <row r="82" spans="1:12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</row>
    <row r="83" spans="1:12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</row>
    <row r="84" spans="1:12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</row>
    <row r="85" spans="1:12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</row>
    <row r="86" spans="1:12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</row>
    <row r="87" spans="1:12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</row>
    <row r="88" spans="1:12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</row>
    <row r="89" spans="1:12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</row>
    <row r="90" spans="1:12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</row>
    <row r="91" spans="1:12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</row>
    <row r="92" spans="1:12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</row>
    <row r="93" spans="1:12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</row>
    <row r="94" spans="1:12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</row>
    <row r="95" spans="1:12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</row>
    <row r="96" spans="1:12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</row>
    <row r="97" spans="1:12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</row>
    <row r="98" spans="1:12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</row>
    <row r="100" spans="1:12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</row>
    <row r="101" spans="1:12" ht="15" thickBo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7"/>
    </row>
  </sheetData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K1:L1"/>
    <mergeCell ref="C3:J3"/>
    <mergeCell ref="C4:J4"/>
    <mergeCell ref="C2:J2"/>
    <mergeCell ref="H12:J12"/>
    <mergeCell ref="B11:E11"/>
    <mergeCell ref="B6:E6"/>
    <mergeCell ref="B7:E7"/>
    <mergeCell ref="B8:E8"/>
    <mergeCell ref="B9:E9"/>
    <mergeCell ref="F6:J6"/>
    <mergeCell ref="F7:J7"/>
    <mergeCell ref="F8:J8"/>
    <mergeCell ref="F9:J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view="pageLayout" workbookViewId="0">
      <selection activeCell="C2" sqref="C2:J2"/>
    </sheetView>
  </sheetViews>
  <sheetFormatPr defaultColWidth="9" defaultRowHeight="14.25"/>
  <cols>
    <col min="1" max="1" width="10.875" style="1" customWidth="1"/>
    <col min="2" max="2" width="14" style="1" customWidth="1"/>
    <col min="3" max="9" width="9" style="1"/>
    <col min="10" max="10" width="5.75" style="1" customWidth="1"/>
    <col min="11" max="11" width="10.375" style="1" customWidth="1"/>
    <col min="12" max="12" width="13.75" style="1" customWidth="1"/>
    <col min="13" max="16384" width="9" style="1"/>
  </cols>
  <sheetData>
    <row r="1" spans="1:12" ht="33" customHeight="1">
      <c r="A1" s="96"/>
      <c r="B1" s="102" t="s">
        <v>7</v>
      </c>
      <c r="C1" s="102"/>
      <c r="D1" s="102"/>
      <c r="E1" s="102"/>
      <c r="F1" s="102"/>
      <c r="G1" s="102"/>
      <c r="H1" s="102"/>
      <c r="I1" s="102"/>
      <c r="J1" s="102"/>
      <c r="K1" s="80" t="s">
        <v>56</v>
      </c>
      <c r="L1" s="81"/>
    </row>
    <row r="2" spans="1:12" ht="19.7" customHeight="1">
      <c r="A2" s="97"/>
      <c r="B2" s="9" t="s">
        <v>5</v>
      </c>
      <c r="C2" s="83" t="s">
        <v>55</v>
      </c>
      <c r="D2" s="84"/>
      <c r="E2" s="84"/>
      <c r="F2" s="84"/>
      <c r="G2" s="84"/>
      <c r="H2" s="84"/>
      <c r="I2" s="84"/>
      <c r="J2" s="85"/>
      <c r="K2" s="8" t="s">
        <v>1</v>
      </c>
      <c r="L2" s="11">
        <v>2</v>
      </c>
    </row>
    <row r="3" spans="1:12" ht="19.7" customHeight="1">
      <c r="A3" s="97"/>
      <c r="B3" s="8" t="s">
        <v>3</v>
      </c>
      <c r="C3" s="82"/>
      <c r="D3" s="82"/>
      <c r="E3" s="82"/>
      <c r="F3" s="82"/>
      <c r="G3" s="82"/>
      <c r="H3" s="82"/>
      <c r="I3" s="82"/>
      <c r="J3" s="82"/>
      <c r="K3" s="8" t="s">
        <v>2</v>
      </c>
      <c r="L3" s="53"/>
    </row>
    <row r="4" spans="1:12" ht="19.7" customHeight="1">
      <c r="A4" s="98"/>
      <c r="B4" s="8" t="s">
        <v>4</v>
      </c>
      <c r="C4" s="82"/>
      <c r="D4" s="82"/>
      <c r="E4" s="82"/>
      <c r="F4" s="82"/>
      <c r="G4" s="82"/>
      <c r="H4" s="82"/>
      <c r="I4" s="82"/>
      <c r="J4" s="82"/>
      <c r="K4" s="8" t="s">
        <v>6</v>
      </c>
      <c r="L4" s="12" t="s">
        <v>47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35" t="s">
        <v>9</v>
      </c>
      <c r="C6" s="136"/>
      <c r="D6" s="117"/>
      <c r="E6" s="118"/>
      <c r="F6" s="118"/>
      <c r="G6" s="118"/>
      <c r="H6" s="118"/>
      <c r="I6" s="118"/>
      <c r="J6" s="118"/>
      <c r="K6" s="119"/>
      <c r="L6" s="4"/>
    </row>
    <row r="7" spans="1:12" ht="19.7" customHeight="1">
      <c r="A7" s="2"/>
      <c r="B7" s="137"/>
      <c r="C7" s="138"/>
      <c r="D7" s="120"/>
      <c r="E7" s="121"/>
      <c r="F7" s="121"/>
      <c r="G7" s="121"/>
      <c r="H7" s="121"/>
      <c r="I7" s="121"/>
      <c r="J7" s="121"/>
      <c r="K7" s="122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39" t="s">
        <v>8</v>
      </c>
      <c r="C9" s="140"/>
      <c r="D9" s="123"/>
      <c r="E9" s="124"/>
      <c r="F9" s="124"/>
      <c r="G9" s="124"/>
      <c r="H9" s="124"/>
      <c r="I9" s="124"/>
      <c r="J9" s="124"/>
      <c r="K9" s="125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41"/>
      <c r="C11" s="142"/>
      <c r="D11" s="126"/>
      <c r="E11" s="127"/>
      <c r="F11" s="127"/>
      <c r="G11" s="127"/>
      <c r="H11" s="127"/>
      <c r="I11" s="127"/>
      <c r="J11" s="127"/>
      <c r="K11" s="128"/>
      <c r="L11" s="4"/>
    </row>
    <row r="12" spans="1:12" ht="19.7" customHeight="1">
      <c r="A12" s="2"/>
      <c r="B12" s="143" t="s">
        <v>10</v>
      </c>
      <c r="C12" s="144"/>
      <c r="D12" s="129"/>
      <c r="E12" s="130"/>
      <c r="F12" s="130"/>
      <c r="G12" s="130"/>
      <c r="H12" s="130"/>
      <c r="I12" s="130"/>
      <c r="J12" s="130"/>
      <c r="K12" s="131"/>
      <c r="L12" s="4"/>
    </row>
    <row r="13" spans="1:12" ht="19.7" customHeight="1">
      <c r="A13" s="2"/>
      <c r="B13" s="13"/>
      <c r="C13" s="14"/>
      <c r="D13" s="132"/>
      <c r="E13" s="133"/>
      <c r="F13" s="133"/>
      <c r="G13" s="133"/>
      <c r="H13" s="133"/>
      <c r="I13" s="133"/>
      <c r="J13" s="133"/>
      <c r="K13" s="134"/>
      <c r="L13" s="4"/>
    </row>
    <row r="14" spans="1:12" ht="19.7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28</v>
      </c>
      <c r="C15" s="31"/>
      <c r="D15" s="114"/>
      <c r="E15" s="115"/>
      <c r="F15" s="115"/>
      <c r="G15" s="115"/>
      <c r="H15" s="115"/>
      <c r="I15" s="115"/>
      <c r="J15" s="115"/>
      <c r="K15" s="116"/>
      <c r="L15" s="4"/>
    </row>
    <row r="16" spans="1:12" ht="19.7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ht="19.7" customHeight="1">
      <c r="A17" s="2"/>
      <c r="B17" s="105"/>
      <c r="C17" s="106"/>
      <c r="D17" s="106"/>
      <c r="E17" s="106"/>
      <c r="F17" s="106"/>
      <c r="G17" s="106"/>
      <c r="H17" s="106"/>
      <c r="I17" s="106"/>
      <c r="J17" s="106"/>
      <c r="K17" s="107"/>
      <c r="L17" s="4"/>
    </row>
    <row r="18" spans="1:12" ht="19.7" customHeight="1">
      <c r="A18" s="2"/>
      <c r="B18" s="108"/>
      <c r="C18" s="109"/>
      <c r="D18" s="109"/>
      <c r="E18" s="109"/>
      <c r="F18" s="109"/>
      <c r="G18" s="109"/>
      <c r="H18" s="109"/>
      <c r="I18" s="109"/>
      <c r="J18" s="109"/>
      <c r="K18" s="110"/>
      <c r="L18" s="4"/>
    </row>
    <row r="19" spans="1:12" ht="19.7" customHeight="1">
      <c r="A19" s="2"/>
      <c r="B19" s="108"/>
      <c r="C19" s="109"/>
      <c r="D19" s="109"/>
      <c r="E19" s="109"/>
      <c r="F19" s="109"/>
      <c r="G19" s="109"/>
      <c r="H19" s="109"/>
      <c r="I19" s="109"/>
      <c r="J19" s="109"/>
      <c r="K19" s="110"/>
      <c r="L19" s="4"/>
    </row>
    <row r="20" spans="1:12" ht="19.7" customHeight="1">
      <c r="A20" s="2"/>
      <c r="B20" s="108"/>
      <c r="C20" s="109"/>
      <c r="D20" s="109"/>
      <c r="E20" s="109"/>
      <c r="F20" s="109"/>
      <c r="G20" s="109"/>
      <c r="H20" s="109"/>
      <c r="I20" s="109"/>
      <c r="J20" s="109"/>
      <c r="K20" s="110"/>
      <c r="L20" s="4"/>
    </row>
    <row r="21" spans="1:12" ht="19.7" customHeight="1">
      <c r="A21" s="2"/>
      <c r="B21" s="108"/>
      <c r="C21" s="109"/>
      <c r="D21" s="109"/>
      <c r="E21" s="109"/>
      <c r="F21" s="109"/>
      <c r="G21" s="109"/>
      <c r="H21" s="109"/>
      <c r="I21" s="109"/>
      <c r="J21" s="109"/>
      <c r="K21" s="110"/>
      <c r="L21" s="4"/>
    </row>
    <row r="22" spans="1:12" ht="19.7" customHeight="1">
      <c r="A22" s="2"/>
      <c r="B22" s="111"/>
      <c r="C22" s="112"/>
      <c r="D22" s="112"/>
      <c r="E22" s="112"/>
      <c r="F22" s="112"/>
      <c r="G22" s="112"/>
      <c r="H22" s="112"/>
      <c r="I22" s="112"/>
      <c r="J22" s="112"/>
      <c r="K22" s="113"/>
      <c r="L22" s="4"/>
    </row>
    <row r="23" spans="1:12" ht="19.7" customHeight="1" thickBo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7"/>
    </row>
  </sheetData>
  <mergeCells count="15">
    <mergeCell ref="B17:K22"/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2"/>
  <sheetViews>
    <sheetView view="pageLayout" topLeftCell="A7" workbookViewId="0">
      <selection activeCell="C3" sqref="C3:I3"/>
    </sheetView>
  </sheetViews>
  <sheetFormatPr defaultColWidth="8.875" defaultRowHeight="14.25"/>
  <cols>
    <col min="1" max="1" width="10.75" style="1" customWidth="1"/>
    <col min="2" max="2" width="22.625" style="1" customWidth="1"/>
    <col min="3" max="5" width="7.125" style="1" customWidth="1"/>
    <col min="6" max="6" width="8.625" style="1" customWidth="1"/>
    <col min="7" max="7" width="7.625" style="1" customWidth="1"/>
    <col min="8" max="8" width="12.375" style="1" customWidth="1"/>
    <col min="9" max="10" width="12.875" style="1" customWidth="1"/>
    <col min="11" max="11" width="13.125" style="1" customWidth="1"/>
    <col min="12" max="16384" width="8.875" style="1"/>
  </cols>
  <sheetData>
    <row r="1" spans="1:33" ht="33" customHeight="1">
      <c r="A1" s="166"/>
      <c r="B1" s="169" t="s">
        <v>11</v>
      </c>
      <c r="C1" s="169"/>
      <c r="D1" s="169"/>
      <c r="E1" s="169"/>
      <c r="F1" s="169"/>
      <c r="G1" s="169"/>
      <c r="H1" s="169"/>
      <c r="I1" s="169"/>
      <c r="J1" s="145" t="s">
        <v>56</v>
      </c>
      <c r="K1" s="146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</row>
    <row r="2" spans="1:33" ht="19.7" customHeight="1">
      <c r="A2" s="167"/>
      <c r="B2" s="9" t="s">
        <v>5</v>
      </c>
      <c r="C2" s="83" t="s">
        <v>55</v>
      </c>
      <c r="D2" s="84"/>
      <c r="E2" s="84"/>
      <c r="F2" s="84"/>
      <c r="G2" s="84"/>
      <c r="H2" s="84"/>
      <c r="I2" s="85"/>
      <c r="J2" s="8" t="s">
        <v>1</v>
      </c>
      <c r="K2" s="64">
        <v>3</v>
      </c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</row>
    <row r="3" spans="1:33" ht="19.7" customHeight="1">
      <c r="A3" s="167"/>
      <c r="B3" s="8" t="s">
        <v>3</v>
      </c>
      <c r="C3" s="114"/>
      <c r="D3" s="115"/>
      <c r="E3" s="115"/>
      <c r="F3" s="115"/>
      <c r="G3" s="115"/>
      <c r="H3" s="115"/>
      <c r="I3" s="116"/>
      <c r="J3" s="8" t="s">
        <v>2</v>
      </c>
      <c r="K3" s="65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</row>
    <row r="4" spans="1:33" ht="19.7" customHeight="1">
      <c r="A4" s="168"/>
      <c r="B4" s="8" t="s">
        <v>4</v>
      </c>
      <c r="C4" s="114"/>
      <c r="D4" s="115"/>
      <c r="E4" s="115"/>
      <c r="F4" s="115"/>
      <c r="G4" s="115"/>
      <c r="H4" s="115"/>
      <c r="I4" s="116"/>
      <c r="J4" s="8" t="s">
        <v>6</v>
      </c>
      <c r="K4" s="63" t="s">
        <v>48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</row>
    <row r="5" spans="1:33" ht="19.7" customHeight="1">
      <c r="A5" s="66" t="s">
        <v>60</v>
      </c>
      <c r="B5" s="3"/>
      <c r="C5" s="3"/>
      <c r="D5" s="3"/>
      <c r="E5" s="3"/>
      <c r="F5" s="3"/>
      <c r="G5" s="3"/>
      <c r="H5" s="3"/>
      <c r="I5" s="3"/>
      <c r="J5" s="3"/>
      <c r="K5" s="67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1:33" ht="74.45" customHeight="1">
      <c r="A6" s="39" t="s">
        <v>12</v>
      </c>
      <c r="B6" s="150" t="s">
        <v>32</v>
      </c>
      <c r="C6" s="151"/>
      <c r="D6" s="152"/>
      <c r="E6" s="156" t="s">
        <v>62</v>
      </c>
      <c r="F6" s="157"/>
      <c r="G6" s="158"/>
      <c r="H6" s="40" t="s">
        <v>40</v>
      </c>
      <c r="I6" s="40" t="s">
        <v>68</v>
      </c>
      <c r="J6" s="40" t="s">
        <v>38</v>
      </c>
      <c r="K6" s="40" t="s">
        <v>39</v>
      </c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</row>
    <row r="7" spans="1:33" ht="19.7" customHeight="1">
      <c r="A7" s="57">
        <v>1</v>
      </c>
      <c r="B7" s="153" t="s">
        <v>53</v>
      </c>
      <c r="C7" s="154"/>
      <c r="D7" s="155"/>
      <c r="E7" s="172">
        <v>16145</v>
      </c>
      <c r="F7" s="173"/>
      <c r="G7" s="174"/>
      <c r="H7" s="58">
        <f>E7*1.15/1000*1/1000000*50.4</f>
        <v>9.3576419999999991E-4</v>
      </c>
      <c r="I7" s="59">
        <f>H7*63100+E7/100*3.74*5.1</f>
        <v>3138.5440210199995</v>
      </c>
      <c r="J7" s="59">
        <f>H7*54600</f>
        <v>51.092725319999992</v>
      </c>
      <c r="K7" s="68">
        <f>I7-J7</f>
        <v>3087.4512956999997</v>
      </c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9.7" customHeight="1">
      <c r="A8" s="57">
        <v>2</v>
      </c>
      <c r="B8" s="153" t="s">
        <v>26</v>
      </c>
      <c r="C8" s="154"/>
      <c r="D8" s="155"/>
      <c r="E8" s="172">
        <v>0</v>
      </c>
      <c r="F8" s="173"/>
      <c r="G8" s="174"/>
      <c r="H8" s="58">
        <f>E8*1.15/1000*1/1000000*50.4</f>
        <v>0</v>
      </c>
      <c r="I8" s="59">
        <f>H8*63100+E8/100*3.74*5.1</f>
        <v>0</v>
      </c>
      <c r="J8" s="59">
        <f t="shared" ref="J8:J9" si="0">H8*54600</f>
        <v>0</v>
      </c>
      <c r="K8" s="68">
        <f t="shared" ref="K8:K9" si="1">I8-J8</f>
        <v>0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9" spans="1:33" ht="19.7" customHeight="1">
      <c r="A9" s="57">
        <v>3</v>
      </c>
      <c r="B9" s="153" t="s">
        <v>26</v>
      </c>
      <c r="C9" s="154"/>
      <c r="D9" s="155"/>
      <c r="E9" s="172">
        <v>0</v>
      </c>
      <c r="F9" s="173"/>
      <c r="G9" s="174"/>
      <c r="H9" s="58">
        <f>E9*1.15/1000*1/1000000*50.4</f>
        <v>0</v>
      </c>
      <c r="I9" s="59">
        <f>H9*63100+E9/100*3.74*5.1</f>
        <v>0</v>
      </c>
      <c r="J9" s="59">
        <f t="shared" si="0"/>
        <v>0</v>
      </c>
      <c r="K9" s="68">
        <f t="shared" si="1"/>
        <v>0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3" ht="19.7" customHeight="1">
      <c r="A10" s="38" t="s">
        <v>13</v>
      </c>
      <c r="B10" s="147"/>
      <c r="C10" s="148"/>
      <c r="D10" s="149"/>
      <c r="E10" s="162">
        <f>SUM(E7:F9)</f>
        <v>16145</v>
      </c>
      <c r="F10" s="163"/>
      <c r="G10" s="164"/>
      <c r="H10" s="76">
        <f>SUM(H7:H9)</f>
        <v>9.3576419999999991E-4</v>
      </c>
      <c r="I10" s="61">
        <f>SUM(I7:I9)</f>
        <v>3138.5440210199995</v>
      </c>
      <c r="J10" s="61">
        <f>SUM(J7:J9)</f>
        <v>51.092725319999992</v>
      </c>
      <c r="K10" s="61">
        <f>SUM(K7:K9)</f>
        <v>3087.4512956999997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</row>
    <row r="11" spans="1:33" ht="24.95" customHeight="1">
      <c r="A11" s="66" t="s">
        <v>61</v>
      </c>
      <c r="B11" s="24"/>
      <c r="C11" s="24"/>
      <c r="D11" s="24"/>
      <c r="E11" s="24"/>
      <c r="F11" s="24"/>
      <c r="G11" s="24"/>
      <c r="H11" s="24"/>
      <c r="I11" s="24"/>
      <c r="J11" s="18"/>
      <c r="K11" s="67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ht="21.95" customHeight="1">
      <c r="A12" s="159" t="s">
        <v>12</v>
      </c>
      <c r="B12" s="159" t="s">
        <v>32</v>
      </c>
      <c r="C12" s="150" t="s">
        <v>63</v>
      </c>
      <c r="D12" s="151"/>
      <c r="E12" s="152"/>
      <c r="F12" s="161" t="s">
        <v>65</v>
      </c>
      <c r="G12" s="161" t="s">
        <v>69</v>
      </c>
      <c r="H12" s="170" t="s">
        <v>52</v>
      </c>
      <c r="I12" s="161" t="s">
        <v>68</v>
      </c>
      <c r="J12" s="161" t="s">
        <v>38</v>
      </c>
      <c r="K12" s="161" t="s">
        <v>39</v>
      </c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</row>
    <row r="13" spans="1:33" ht="54.6" customHeight="1">
      <c r="A13" s="160"/>
      <c r="B13" s="160"/>
      <c r="C13" s="40" t="s">
        <v>66</v>
      </c>
      <c r="D13" s="40" t="s">
        <v>67</v>
      </c>
      <c r="E13" s="39" t="s">
        <v>64</v>
      </c>
      <c r="F13" s="160"/>
      <c r="G13" s="165"/>
      <c r="H13" s="171"/>
      <c r="I13" s="165"/>
      <c r="J13" s="165"/>
      <c r="K13" s="165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</row>
    <row r="14" spans="1:33" ht="19.7" customHeight="1">
      <c r="A14" s="57">
        <v>1</v>
      </c>
      <c r="B14" s="57" t="s">
        <v>54</v>
      </c>
      <c r="C14" s="57">
        <v>8</v>
      </c>
      <c r="D14" s="62">
        <v>6</v>
      </c>
      <c r="E14" s="62">
        <v>13</v>
      </c>
      <c r="F14" s="74">
        <f>(C14*250+D14*170+E14*60)/500</f>
        <v>7.6</v>
      </c>
      <c r="G14" s="77">
        <v>30</v>
      </c>
      <c r="H14" s="74">
        <f>F14*0.85*1000*G14</f>
        <v>193800</v>
      </c>
      <c r="I14" s="59">
        <f>(H14*1.15/1000*1/1000000*50.4)*63100+H14/100*3.74*5.1</f>
        <v>37674.192088800002</v>
      </c>
      <c r="J14" s="59">
        <f>(H14*1.15/1000*1/1000000*50.4)*54600</f>
        <v>613.30258079999999</v>
      </c>
      <c r="K14" s="68">
        <f>I14-J14</f>
        <v>37060.889508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</row>
    <row r="15" spans="1:33" ht="19.7" customHeight="1">
      <c r="A15" s="57">
        <v>2</v>
      </c>
      <c r="B15" s="57" t="s">
        <v>26</v>
      </c>
      <c r="C15" s="57"/>
      <c r="D15" s="62"/>
      <c r="E15" s="62"/>
      <c r="F15" s="74">
        <f>(C15*250+D15*170+E15*60)/500</f>
        <v>0</v>
      </c>
      <c r="G15" s="77">
        <v>0</v>
      </c>
      <c r="H15" s="74">
        <f>F15*0.85*1000</f>
        <v>0</v>
      </c>
      <c r="I15" s="59">
        <f>(H15*1.15/1000*1/1000000*50.4)*63100+H15/100*3.74*5.1</f>
        <v>0</v>
      </c>
      <c r="J15" s="59">
        <f>(H15*1.15/1000*1/1000000*50.4)*54600</f>
        <v>0</v>
      </c>
      <c r="K15" s="68">
        <f>I15-J15</f>
        <v>0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</row>
    <row r="16" spans="1:33" ht="19.7" customHeight="1">
      <c r="A16" s="57">
        <v>3</v>
      </c>
      <c r="B16" s="57" t="s">
        <v>26</v>
      </c>
      <c r="C16" s="57"/>
      <c r="D16" s="62"/>
      <c r="E16" s="62"/>
      <c r="F16" s="74">
        <f>(C16*250+D16*170+E16*60)/500</f>
        <v>0</v>
      </c>
      <c r="G16" s="77">
        <v>0</v>
      </c>
      <c r="H16" s="74">
        <f>F16*0.85*1000</f>
        <v>0</v>
      </c>
      <c r="I16" s="59">
        <f>(H16*1.15/1000*1/1000000*50.4)*63100+H16/100*3.74*5.1</f>
        <v>0</v>
      </c>
      <c r="J16" s="59">
        <f>(H16*1.15/1000*1/1000000*50.4)*54600</f>
        <v>0</v>
      </c>
      <c r="K16" s="68">
        <f>I16-J16</f>
        <v>0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</row>
    <row r="17" spans="1:33" ht="19.7" customHeight="1">
      <c r="A17" s="78" t="s">
        <v>13</v>
      </c>
      <c r="B17" s="78"/>
      <c r="C17" s="78"/>
      <c r="D17" s="79"/>
      <c r="E17" s="79"/>
      <c r="F17" s="60">
        <f>SUM(F14:F16)</f>
        <v>7.6</v>
      </c>
      <c r="G17" s="60"/>
      <c r="H17" s="61">
        <f>SUM(H14:H16)</f>
        <v>193800</v>
      </c>
      <c r="I17" s="61">
        <f>SUM(I14:I16)</f>
        <v>37674.192088800002</v>
      </c>
      <c r="J17" s="61">
        <f>SUM(J14:J16)</f>
        <v>613.30258079999999</v>
      </c>
      <c r="K17" s="61">
        <f>SUM(K14:K16)</f>
        <v>37060.889508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</row>
    <row r="18" spans="1:33" ht="22.5" customHeight="1">
      <c r="A18" s="75"/>
      <c r="B18" s="69"/>
      <c r="C18" s="69"/>
      <c r="D18" s="70"/>
      <c r="E18" s="70"/>
      <c r="F18" s="70"/>
      <c r="G18" s="70"/>
      <c r="H18" s="71"/>
      <c r="I18" s="72"/>
      <c r="J18" s="72"/>
      <c r="K18" s="73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</row>
    <row r="19" spans="1:33" ht="19.7" customHeight="1">
      <c r="A19" s="43"/>
      <c r="B19" s="37"/>
      <c r="C19" s="37"/>
      <c r="D19" s="37"/>
      <c r="E19" s="37"/>
      <c r="F19" s="37"/>
      <c r="G19" s="37"/>
      <c r="H19" s="37"/>
      <c r="I19" s="37"/>
      <c r="J19" s="37"/>
      <c r="K19" s="43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</row>
    <row r="20" spans="1:33" ht="19.7" customHeight="1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3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</row>
    <row r="21" spans="1:33" ht="19.7" customHeight="1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1:33" ht="19.7" customHeight="1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</row>
  </sheetData>
  <sheetProtection formatCells="0" formatColumns="0" formatRows="0" insertRows="0" deleteRows="0"/>
  <mergeCells count="25">
    <mergeCell ref="J12:J13"/>
    <mergeCell ref="K12:K13"/>
    <mergeCell ref="C12:E12"/>
    <mergeCell ref="B12:B13"/>
    <mergeCell ref="E7:G7"/>
    <mergeCell ref="E8:G8"/>
    <mergeCell ref="E9:G9"/>
    <mergeCell ref="A12:A13"/>
    <mergeCell ref="F12:F13"/>
    <mergeCell ref="E10:G10"/>
    <mergeCell ref="G12:G13"/>
    <mergeCell ref="A1:A4"/>
    <mergeCell ref="B1:I1"/>
    <mergeCell ref="H12:H13"/>
    <mergeCell ref="I12:I13"/>
    <mergeCell ref="J1:K1"/>
    <mergeCell ref="C2:I2"/>
    <mergeCell ref="C4:I4"/>
    <mergeCell ref="C3:I3"/>
    <mergeCell ref="B10:D10"/>
    <mergeCell ref="B6:D6"/>
    <mergeCell ref="B7:D7"/>
    <mergeCell ref="B8:D8"/>
    <mergeCell ref="B9:D9"/>
    <mergeCell ref="E6:G6"/>
  </mergeCells>
  <printOptions horizontalCentered="1" verticalCentered="1"/>
  <pageMargins left="0.47916666666666669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1"/>
  <sheetViews>
    <sheetView view="pageLayout" workbookViewId="0">
      <selection sqref="A1:A4"/>
    </sheetView>
  </sheetViews>
  <sheetFormatPr defaultColWidth="9" defaultRowHeight="14.25"/>
  <cols>
    <col min="1" max="1" width="10.875" style="1" customWidth="1"/>
    <col min="2" max="2" width="16.25" style="1" customWidth="1"/>
    <col min="3" max="3" width="18.875" style="1" customWidth="1"/>
    <col min="4" max="4" width="20.125" style="1" customWidth="1"/>
    <col min="5" max="5" width="22.125" style="1" customWidth="1"/>
    <col min="6" max="6" width="13.125" style="1" customWidth="1"/>
    <col min="7" max="7" width="10.625" style="1" customWidth="1"/>
    <col min="8" max="8" width="11.125" style="1" customWidth="1"/>
    <col min="9" max="16384" width="9" style="1"/>
  </cols>
  <sheetData>
    <row r="1" spans="1:8" ht="33" customHeight="1">
      <c r="A1" s="96"/>
      <c r="B1" s="102" t="s">
        <v>14</v>
      </c>
      <c r="C1" s="102"/>
      <c r="D1" s="102"/>
      <c r="E1" s="102"/>
      <c r="F1" s="102"/>
      <c r="G1" s="80" t="s">
        <v>56</v>
      </c>
      <c r="H1" s="81"/>
    </row>
    <row r="2" spans="1:8" ht="19.7" customHeight="1">
      <c r="A2" s="97"/>
      <c r="B2" s="9" t="s">
        <v>5</v>
      </c>
      <c r="C2" s="83" t="s">
        <v>55</v>
      </c>
      <c r="D2" s="84"/>
      <c r="E2" s="84"/>
      <c r="F2" s="84"/>
      <c r="G2" s="8" t="s">
        <v>1</v>
      </c>
      <c r="H2" s="11">
        <v>4</v>
      </c>
    </row>
    <row r="3" spans="1:8" ht="19.7" customHeight="1">
      <c r="A3" s="97"/>
      <c r="B3" s="8" t="s">
        <v>3</v>
      </c>
      <c r="C3" s="82"/>
      <c r="D3" s="82"/>
      <c r="E3" s="82"/>
      <c r="F3" s="82"/>
      <c r="G3" s="8" t="s">
        <v>2</v>
      </c>
      <c r="H3" s="53"/>
    </row>
    <row r="4" spans="1:8" ht="19.7" customHeight="1">
      <c r="A4" s="98"/>
      <c r="B4" s="8" t="s">
        <v>4</v>
      </c>
      <c r="C4" s="82"/>
      <c r="D4" s="82"/>
      <c r="E4" s="82"/>
      <c r="F4" s="82"/>
      <c r="G4" s="8" t="s">
        <v>6</v>
      </c>
      <c r="H4" s="12" t="s">
        <v>49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29</v>
      </c>
      <c r="C6" s="26" t="s">
        <v>37</v>
      </c>
      <c r="D6" s="26" t="s">
        <v>36</v>
      </c>
      <c r="E6" s="26" t="s">
        <v>35</v>
      </c>
      <c r="F6" s="41" t="s">
        <v>34</v>
      </c>
      <c r="G6" s="45"/>
      <c r="H6" s="4"/>
    </row>
    <row r="7" spans="1:8" ht="41.25" customHeight="1">
      <c r="A7" s="2"/>
      <c r="B7" s="50"/>
      <c r="C7" s="51">
        <f>('Cal-03'!I10+'Cal-03'!I17)/1000</f>
        <v>40.812736109820008</v>
      </c>
      <c r="D7" s="51">
        <f>('Cal-03'!J10+'Cal-03'!J17)/1000</f>
        <v>0.66439530611999997</v>
      </c>
      <c r="E7" s="32">
        <v>0</v>
      </c>
      <c r="F7" s="52">
        <f>('Cal-03'!K10+'Cal-03'!K17)/1000</f>
        <v>40.148340803699995</v>
      </c>
      <c r="G7" s="4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 thickBot="1">
      <c r="A19" s="5"/>
      <c r="B19" s="25"/>
      <c r="C19" s="25"/>
      <c r="D19" s="25"/>
      <c r="E19" s="25"/>
      <c r="F19" s="25"/>
      <c r="G19" s="25"/>
      <c r="H19" s="7"/>
      <c r="J19" s="33" t="s">
        <v>15</v>
      </c>
      <c r="K19" s="33" t="s">
        <v>33</v>
      </c>
      <c r="L19" s="33" t="s">
        <v>30</v>
      </c>
      <c r="M19" s="34" t="s">
        <v>31</v>
      </c>
      <c r="N19" s="33"/>
    </row>
    <row r="20" spans="1:14" ht="19.7" customHeight="1">
      <c r="A20" s="3"/>
      <c r="B20" s="18"/>
      <c r="C20" s="18"/>
      <c r="D20" s="18"/>
      <c r="E20" s="18"/>
      <c r="F20" s="18"/>
      <c r="G20" s="18"/>
      <c r="H20" s="3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6"/>
      <c r="C22" s="16"/>
      <c r="D22" s="16"/>
      <c r="E22" s="16"/>
      <c r="F22" s="16"/>
      <c r="G22" s="16"/>
      <c r="H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2"/>
      <c r="B43" s="3"/>
      <c r="C43" s="3"/>
      <c r="D43" s="3"/>
      <c r="E43" s="3"/>
      <c r="F43" s="3"/>
      <c r="G43" s="3"/>
      <c r="H43" s="4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 ht="15" thickBot="1">
      <c r="A101" s="5"/>
      <c r="B101" s="6"/>
      <c r="C101" s="6"/>
      <c r="D101" s="6"/>
      <c r="E101" s="6"/>
      <c r="F101" s="6"/>
      <c r="G101" s="6"/>
      <c r="H101" s="7"/>
    </row>
  </sheetData>
  <sheetProtection formatCells="0" formatColumns="0" formatRows="0" insertColumns="0" insertRows="0" deleteColumns="0" deleteRows="0"/>
  <mergeCells count="6">
    <mergeCell ref="A1:A4"/>
    <mergeCell ref="B1:F1"/>
    <mergeCell ref="G1:H1"/>
    <mergeCell ref="C2:F2"/>
    <mergeCell ref="C3:F3"/>
    <mergeCell ref="C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Cal-01</vt:lpstr>
      <vt:lpstr>Cal-02</vt:lpstr>
      <vt:lpstr>Cal-03</vt:lpstr>
      <vt:lpstr>Cal-04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jakgrapong</cp:lastModifiedBy>
  <cp:lastPrinted>2016-10-18T08:22:55Z</cp:lastPrinted>
  <dcterms:created xsi:type="dcterms:W3CDTF">2015-03-06T06:55:57Z</dcterms:created>
  <dcterms:modified xsi:type="dcterms:W3CDTF">2016-10-18T08:24:51Z</dcterms:modified>
</cp:coreProperties>
</file>